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0.361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 l="1"/>
  <c r="G3" i="1"/>
</calcChain>
</file>

<file path=xl/sharedStrings.xml><?xml version="1.0" encoding="utf-8"?>
<sst xmlns="http://schemas.openxmlformats.org/spreadsheetml/2006/main" count="53" uniqueCount="35">
  <si>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</si>
  <si>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</si>
  <si>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</si>
  <si>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</si>
  <si>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</si>
  <si>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</si>
  <si>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</si>
  <si>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</si>
  <si>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</si>
  <si>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Система для защиты от дистальной эмболии</t>
  </si>
  <si>
    <t xml:space="preserve">Система для защиты от дистальной эмболии </t>
  </si>
  <si>
    <t>упаковка</t>
  </si>
  <si>
    <t>Парацетамол</t>
  </si>
  <si>
    <t>раствор для инфузий 10 мг/мл, 50 мл</t>
  </si>
  <si>
    <t>бутылка</t>
  </si>
  <si>
    <t>Срок поставки</t>
  </si>
  <si>
    <t>Мсто поставки</t>
  </si>
  <si>
    <t>С даты вступления Договора в силу до 31.12.2022г., по заявке Заказчика в течение 10 (десяти) рабочих дней</t>
  </si>
  <si>
    <t>г. Нур-Султан, район «Есиль»,
пр. Туран, 32;
г. Нур-Султан, район «Есиль»,
ул. Сығанақ, 46;
г. Нур-Султан, район «Есиль»,
пр. Туран, 36;
г. Кызылорда, поселок. Талсуат,
ул. 6, д. 1</t>
  </si>
  <si>
    <t>Электрод ЭКГ 40 мм, детский</t>
  </si>
  <si>
    <t>Электрод для ЭКГ, одноразовый, диаметром 40 мм (детские).</t>
  </si>
  <si>
    <t>штука</t>
  </si>
  <si>
    <t>20000</t>
  </si>
  <si>
    <t>С момента заключения Договора до 31.12.2022 года по заявке Заказчика в течение 10 рабочих дней</t>
  </si>
  <si>
    <t>Бинт гипсовый, 20х270 см</t>
  </si>
  <si>
    <t>Герметично упакован в полимерную пленку по одному бинту в пакете.  Фактическая плотность бинтов 450-550 г/м2 при нормальной плотности марли 24-25 г/и2, с применением высокопрочного гипса альфа-модификации что обусловлено низкой водопотребностью не более 35%. Бинты быстросхватывающиеся со сроком образования устойчивой формы 2-4 мин. На каждом пакете инструкция по применению. Срок годности 5 лет.</t>
  </si>
  <si>
    <t>Бинт гипсовый, 15х270 см</t>
  </si>
  <si>
    <t xml:space="preserve">Датчик </t>
  </si>
  <si>
    <t>для ЭМГ (МИО) 002-13.43, одноразовый, устанавливается на кожу в область тренируемой мышцы.</t>
  </si>
  <si>
    <t>Для ЭЭГ (ПЭС, ПБР) 033-13.33, устанавливается на поверхность головы в область регистрации ритмов головного мозга.</t>
  </si>
  <si>
    <t xml:space="preserve">Шприц инсулиновый </t>
  </si>
  <si>
    <t xml:space="preserve">Шприц инсулиновый BD Micro-Fine Plus U-100, объемом 1,0 мл, с размером иглы 0,33х12,7 мм. </t>
  </si>
  <si>
    <t>1150</t>
  </si>
  <si>
    <t>г. Астана, район «Есиль»,
пр. Туран, 32;
г. Астана, район «Есиль»,
ул. Сығанақ, 46;
г. Астана, район «Есиль»,
пр. Туран, 36;
г. Кызылорда, поселок. Талсуат,
ул. 6, д. 1</t>
  </si>
  <si>
    <t>г. Астана:
пр. Туран, 32, 
пр. Туран, 36, 
ул. Сыганак, 46;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</si>
</sst>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5" fillId="0" borderId="2" xfId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0" borderId="5" xfId="0" applyNumberFormat="1" applyFont="1" applyFill="1" applyBorder="1" applyAlignment="1">
      <alignment horizontal="center" vertical="center"/>
    </xf>
    <xf numFmtId="166" fontId="6" fillId="0" borderId="6" xfId="1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/>
    </xf>
    <xf numFmtId="166" fontId="6" fillId="0" borderId="11" xfId="1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vertical="center" wrapText="1"/>
    </xf>
    <xf numFmtId="0" fontId="8" fillId="0" borderId="12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center" vertical="center" wrapText="1"/>
    </xf>
    <xf numFmtId="3" fontId="8" fillId="0" borderId="13" xfId="0" applyNumberFormat="1" applyFont="1" applyFill="1" applyBorder="1" applyAlignment="1">
      <alignment horizontal="center" vertical="center" wrapText="1"/>
    </xf>
    <xf numFmtId="4" fontId="8" fillId="0" borderId="14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166" fontId="6" fillId="0" borderId="5" xfId="0" applyNumberFormat="1" applyFont="1" applyFill="1" applyBorder="1" applyAlignment="1">
      <alignment horizontal="center" vertical="center"/>
    </xf>
    <xf numFmtId="166" fontId="6" fillId="0" borderId="10" xfId="0" applyNumberFormat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43" fontId="8" fillId="3" borderId="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</cellXfs>
  <cellStyles count="7">
    <cellStyle name="Normal_формы ПР утвержденные" xfId="3"/>
    <cellStyle name="Обычный" xfId="0" builtinId="0"/>
    <cellStyle name="Обычный 100" xfId="6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view="pageBreakPreview" zoomScale="70" zoomScaleNormal="100" zoomScaleSheetLayoutView="70" workbookViewId="0">
      <pane ySplit="2" topLeftCell="A7" activePane="bottomLeft" state="frozen"/>
      <selection pane="bottomLeft" activeCell="C7" sqref="C7"/>
    </sheetView>
  </sheetViews>
  <sheetFormatPr defaultColWidth="9.140625" defaultRowHeight="45" customHeight="1" x14ac:dyDescent="0.3"/>
  <cols>
    <col min="1" max="1" width="6.42578125" style="1" customWidth="1"/>
    <col min="2" max="2" width="31.140625" style="1" customWidth="1"/>
    <col min="3" max="3" width="49.85546875" style="1" customWidth="1"/>
    <col min="4" max="4" width="15.28515625" style="1" customWidth="1"/>
    <col min="5" max="5" width="18.42578125" style="1" customWidth="1"/>
    <col min="6" max="7" width="22.140625" style="1" customWidth="1"/>
    <col min="8" max="8" width="33.140625" style="1" customWidth="1"/>
    <col min="9" max="9" width="35.140625" style="1" customWidth="1"/>
    <col min="10" max="10" width="22.5703125" style="3" customWidth="1"/>
    <col min="11" max="16384" width="9.140625" style="3"/>
  </cols>
  <sheetData>
    <row r="1" spans="1:9" ht="45" customHeight="1" thickBot="1" x14ac:dyDescent="0.35">
      <c r="A1" s="38" t="s">
        <v>6</v>
      </c>
      <c r="B1" s="38"/>
      <c r="C1" s="38"/>
      <c r="D1" s="38"/>
      <c r="E1" s="38"/>
      <c r="F1" s="38"/>
      <c r="G1" s="39"/>
      <c r="H1" s="39"/>
      <c r="I1" s="39"/>
    </row>
    <row r="2" spans="1:9" s="2" customFormat="1" ht="93" customHeight="1" thickBot="1" x14ac:dyDescent="0.3">
      <c r="A2" s="8" t="s">
        <v>0</v>
      </c>
      <c r="B2" s="8" t="s">
        <v>1</v>
      </c>
      <c r="C2" s="8" t="s">
        <v>5</v>
      </c>
      <c r="D2" s="8" t="s">
        <v>4</v>
      </c>
      <c r="E2" s="8" t="s">
        <v>7</v>
      </c>
      <c r="F2" s="9" t="s">
        <v>2</v>
      </c>
      <c r="G2" s="11" t="s">
        <v>3</v>
      </c>
      <c r="H2" s="12" t="s">
        <v>15</v>
      </c>
      <c r="I2" s="13" t="s">
        <v>16</v>
      </c>
    </row>
    <row r="3" spans="1:9" s="2" customFormat="1" ht="126" x14ac:dyDescent="0.25">
      <c r="A3" s="14">
        <v>1</v>
      </c>
      <c r="B3" s="15" t="s">
        <v>9</v>
      </c>
      <c r="C3" s="15" t="s">
        <v>10</v>
      </c>
      <c r="D3" s="15" t="s">
        <v>11</v>
      </c>
      <c r="E3" s="16">
        <v>10</v>
      </c>
      <c r="F3" s="32">
        <v>384000</v>
      </c>
      <c r="G3" s="17">
        <f>E3*F3</f>
        <v>3840000</v>
      </c>
      <c r="H3" s="18" t="s">
        <v>17</v>
      </c>
      <c r="I3" s="19" t="s">
        <v>33</v>
      </c>
    </row>
    <row r="4" spans="1:9" s="2" customFormat="1" ht="126" x14ac:dyDescent="0.25">
      <c r="A4" s="20">
        <v>2</v>
      </c>
      <c r="B4" s="21" t="s">
        <v>12</v>
      </c>
      <c r="C4" s="21" t="s">
        <v>13</v>
      </c>
      <c r="D4" s="21" t="s">
        <v>14</v>
      </c>
      <c r="E4" s="22">
        <v>400</v>
      </c>
      <c r="F4" s="33">
        <v>880</v>
      </c>
      <c r="G4" s="23">
        <f>E4*F4</f>
        <v>352000</v>
      </c>
      <c r="H4" s="24" t="s">
        <v>17</v>
      </c>
      <c r="I4" s="25" t="s">
        <v>18</v>
      </c>
    </row>
    <row r="5" spans="1:9" s="2" customFormat="1" ht="63" x14ac:dyDescent="0.25">
      <c r="A5" s="20">
        <v>3</v>
      </c>
      <c r="B5" s="26" t="s">
        <v>19</v>
      </c>
      <c r="C5" s="26" t="s">
        <v>20</v>
      </c>
      <c r="D5" s="27" t="s">
        <v>21</v>
      </c>
      <c r="E5" s="28" t="s">
        <v>22</v>
      </c>
      <c r="F5" s="29">
        <v>35</v>
      </c>
      <c r="G5" s="30">
        <f>E5*F5</f>
        <v>700000</v>
      </c>
      <c r="H5" s="34" t="s">
        <v>23</v>
      </c>
      <c r="I5" s="35" t="s">
        <v>34</v>
      </c>
    </row>
    <row r="6" spans="1:9" s="2" customFormat="1" ht="157.5" x14ac:dyDescent="0.25">
      <c r="A6" s="20">
        <v>4</v>
      </c>
      <c r="B6" s="26" t="s">
        <v>24</v>
      </c>
      <c r="C6" s="26" t="s">
        <v>25</v>
      </c>
      <c r="D6" s="27" t="s">
        <v>21</v>
      </c>
      <c r="E6" s="28">
        <v>1400</v>
      </c>
      <c r="F6" s="29">
        <v>580</v>
      </c>
      <c r="G6" s="30">
        <f t="shared" ref="G6:G10" si="0">E6*F6</f>
        <v>812000</v>
      </c>
      <c r="H6" s="31" t="s">
        <v>23</v>
      </c>
      <c r="I6" s="35" t="s">
        <v>34</v>
      </c>
    </row>
    <row r="7" spans="1:9" s="2" customFormat="1" ht="157.5" x14ac:dyDescent="0.25">
      <c r="A7" s="20">
        <v>5</v>
      </c>
      <c r="B7" s="26" t="s">
        <v>26</v>
      </c>
      <c r="C7" s="26" t="s">
        <v>25</v>
      </c>
      <c r="D7" s="27" t="s">
        <v>21</v>
      </c>
      <c r="E7" s="28">
        <v>1300</v>
      </c>
      <c r="F7" s="29">
        <v>500</v>
      </c>
      <c r="G7" s="30">
        <f t="shared" si="0"/>
        <v>650000</v>
      </c>
      <c r="H7" s="31" t="s">
        <v>23</v>
      </c>
      <c r="I7" s="35" t="s">
        <v>34</v>
      </c>
    </row>
    <row r="8" spans="1:9" s="2" customFormat="1" ht="63" x14ac:dyDescent="0.25">
      <c r="A8" s="20">
        <v>6</v>
      </c>
      <c r="B8" s="26" t="s">
        <v>27</v>
      </c>
      <c r="C8" s="26" t="s">
        <v>28</v>
      </c>
      <c r="D8" s="27" t="s">
        <v>21</v>
      </c>
      <c r="E8" s="28">
        <v>65</v>
      </c>
      <c r="F8" s="29">
        <v>96625</v>
      </c>
      <c r="G8" s="30">
        <f t="shared" si="0"/>
        <v>6280625</v>
      </c>
      <c r="H8" s="31" t="s">
        <v>23</v>
      </c>
      <c r="I8" s="35" t="s">
        <v>34</v>
      </c>
    </row>
    <row r="9" spans="1:9" s="2" customFormat="1" ht="63" x14ac:dyDescent="0.25">
      <c r="A9" s="20">
        <v>7</v>
      </c>
      <c r="B9" s="26" t="s">
        <v>27</v>
      </c>
      <c r="C9" s="26" t="s">
        <v>29</v>
      </c>
      <c r="D9" s="27" t="s">
        <v>21</v>
      </c>
      <c r="E9" s="28">
        <v>65</v>
      </c>
      <c r="F9" s="29">
        <v>96625</v>
      </c>
      <c r="G9" s="30">
        <f t="shared" si="0"/>
        <v>6280625</v>
      </c>
      <c r="H9" s="31" t="s">
        <v>23</v>
      </c>
      <c r="I9" s="35" t="s">
        <v>34</v>
      </c>
    </row>
    <row r="10" spans="1:9" s="2" customFormat="1" ht="63" x14ac:dyDescent="0.25">
      <c r="A10" s="20">
        <v>8</v>
      </c>
      <c r="B10" s="26" t="s">
        <v>30</v>
      </c>
      <c r="C10" s="26" t="s">
        <v>31</v>
      </c>
      <c r="D10" s="27" t="s">
        <v>21</v>
      </c>
      <c r="E10" s="28" t="s">
        <v>32</v>
      </c>
      <c r="F10" s="29">
        <v>68</v>
      </c>
      <c r="G10" s="30">
        <f t="shared" si="0"/>
        <v>78200</v>
      </c>
      <c r="H10" s="31" t="s">
        <v>23</v>
      </c>
      <c r="I10" s="35" t="s">
        <v>34</v>
      </c>
    </row>
    <row r="11" spans="1:9" s="2" customFormat="1" ht="344.25" customHeight="1" x14ac:dyDescent="0.25">
      <c r="A11" s="40" t="s">
        <v>8</v>
      </c>
      <c r="B11" s="40"/>
      <c r="C11" s="40"/>
      <c r="D11" s="40"/>
      <c r="E11" s="40"/>
      <c r="F11" s="40"/>
      <c r="G11" s="40"/>
      <c r="H11" s="40"/>
      <c r="I11" s="40"/>
    </row>
    <row r="12" spans="1:9" s="2" customFormat="1" ht="18.75" x14ac:dyDescent="0.25">
      <c r="A12" s="5"/>
      <c r="B12" s="6"/>
      <c r="C12" s="10"/>
      <c r="D12" s="10"/>
      <c r="E12" s="10"/>
      <c r="F12" s="6"/>
      <c r="G12" s="6"/>
      <c r="H12" s="6"/>
      <c r="I12" s="6"/>
    </row>
    <row r="13" spans="1:9" s="2" customFormat="1" ht="18.75" x14ac:dyDescent="0.25">
      <c r="A13" s="4"/>
      <c r="B13" s="7"/>
      <c r="C13" s="10"/>
      <c r="D13" s="36"/>
      <c r="E13" s="37"/>
      <c r="F13" s="7"/>
      <c r="G13" s="7"/>
      <c r="H13" s="7"/>
      <c r="I13" s="7"/>
    </row>
  </sheetData>
  <mergeCells count="3">
    <mergeCell ref="D13:E13"/>
    <mergeCell ref="A1:I1"/>
    <mergeCell ref="A11:I11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2022-09-22T10:05:04Z</cp:lastPrinted>
  <dcterms:created xsi:type="dcterms:W3CDTF">2019-09-03T05:19:58Z</dcterms:created>
  <dcterms:modified xsi:type="dcterms:W3CDTF">2022-09-23T11:36:42Z</dcterms:modified>
</cp:coreProperties>
</file>